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пояснение'!$A$4:$I$22</definedName>
    <definedName name="_xlnm.Print_Titles" localSheetId="0">'Расходы подробное пояснение'!$2:$4</definedName>
    <definedName name="_xlnm.Print_Area" localSheetId="0">'Расходы подробное пояснение'!$A$1:$I$29</definedName>
  </definedNames>
  <calcPr calcId="114210" fullCalcOnLoad="1"/>
</workbook>
</file>

<file path=xl/calcChain.xml><?xml version="1.0" encoding="utf-8"?>
<calcChain xmlns="http://schemas.openxmlformats.org/spreadsheetml/2006/main">
  <c r="F20" i="1"/>
  <c r="F27"/>
  <c r="F29"/>
</calcChain>
</file>

<file path=xl/sharedStrings.xml><?xml version="1.0" encoding="utf-8"?>
<sst xmlns="http://schemas.openxmlformats.org/spreadsheetml/2006/main" count="58" uniqueCount="41">
  <si>
    <t>Наименование муниципальной программы "Реализация полномочий органа местного самоуправления Сетоловского сельского поселения  Почепского муниципального района Брянской области"</t>
  </si>
  <si>
    <t>НР (наименование)</t>
  </si>
  <si>
    <t>Рз Пр</t>
  </si>
  <si>
    <t>ВР</t>
  </si>
  <si>
    <t>Пояснение предлагаемых изменений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</si>
  <si>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</si>
  <si>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</si>
  <si>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</si>
  <si>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</si>
  <si>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</si>
  <si>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</si>
  <si>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</si>
  <si>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</si>
  <si>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</si>
  <si>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</si>
  <si>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 xml:space="preserve"> Мероприятия по благоустройству </t>
  </si>
  <si>
    <t>Организация и обеспечение освещения улиц</t>
  </si>
  <si>
    <t>0412</t>
  </si>
  <si>
    <t>на уплату членских взносов в СМО Брянской области за 2022год</t>
  </si>
  <si>
    <t>Членские взносы некоммерческим организациям</t>
  </si>
  <si>
    <t>0113</t>
  </si>
  <si>
    <t>2025 год</t>
  </si>
  <si>
    <t>На мероприятия по оформлению земельных участков в собственность поселения</t>
  </si>
  <si>
    <t>Мероприятия по землеустройству и землепользованию</t>
  </si>
  <si>
    <t>850</t>
  </si>
  <si>
    <t>На проведение ремонтных работ по уличному освещению,приобретению электроматериалов</t>
  </si>
  <si>
    <t>На проведение работ по очистке террритории населенных пунктов от снега, обрезке (спиливанию) аварийных деревьев,благоустройству территории населенных пунктов.</t>
  </si>
  <si>
    <t>Дворцы и дома культуры, клубы, выставочные залы</t>
  </si>
  <si>
    <t>0801</t>
  </si>
  <si>
    <t>На приобретение приемо-контрольного прибора по оповещению аварийной ситуации в здание Сетоловского Дома культуры</t>
  </si>
  <si>
    <t>Корректировка расходной части бюджета Сетоловского сельского поселения Почепского муниципального района Брянской области на 2025- 2027годы</t>
  </si>
  <si>
    <t>2026 год</t>
  </si>
  <si>
    <t>2027 год</t>
  </si>
  <si>
    <t>опубликование НПА в газете "Почепское слово"</t>
  </si>
  <si>
    <t>Организация и проведение праздничных и других мероприятий по вопросам местного значения</t>
  </si>
  <si>
    <t>Опубликование нормативных правовых актов муниципальных образований и иной официальной информации</t>
  </si>
  <si>
    <t>уплата членских взносов в СМО Брянской области</t>
  </si>
  <si>
    <t>приобретение венков для возложения к памятникам и обелискам,подарков выпускникам школ,первоклассникам</t>
  </si>
  <si>
    <t>0406</t>
  </si>
  <si>
    <t>Содержание, текущий и капитальный ремонт и обеспечение безопасности гидротехнических сооружений</t>
  </si>
  <si>
    <t>Содержание,текущий ремонт ГТС д.Азарово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</si>
</sst>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9"/>
      <color indexed="8"/>
      <name val="Trebuchet MS"/>
      <family val="2"/>
      <charset val="204"/>
    </font>
    <font>
      <b/>
      <sz val="10"/>
      <color indexed="8"/>
      <name val="Trebuchet MS"/>
      <family val="2"/>
      <charset val="204"/>
    </font>
    <font>
      <b/>
      <sz val="9"/>
      <color indexed="8"/>
      <name val="Trebuchet MS"/>
      <family val="2"/>
      <charset val="204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0">
    <xf numFmtId="0" fontId="0" fillId="0" borderId="0">
      <alignment vertical="top" wrapText="1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5" fillId="0" borderId="0"/>
    <xf numFmtId="0" fontId="9" fillId="18" borderId="1" applyNumberFormat="0" applyAlignment="0" applyProtection="0"/>
    <xf numFmtId="0" fontId="10" fillId="19" borderId="2" applyNumberFormat="0" applyAlignment="0" applyProtection="0"/>
    <xf numFmtId="0" fontId="5" fillId="0" borderId="0"/>
    <xf numFmtId="0" fontId="11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1" applyNumberFormat="0" applyAlignment="0" applyProtection="0"/>
    <xf numFmtId="0" fontId="17" fillId="0" borderId="6" applyNumberFormat="0" applyFill="0" applyAlignment="0" applyProtection="0"/>
    <xf numFmtId="0" fontId="18" fillId="9" borderId="0" applyNumberFormat="0" applyBorder="0" applyAlignment="0" applyProtection="0"/>
    <xf numFmtId="0" fontId="19" fillId="0" borderId="0"/>
    <xf numFmtId="0" fontId="5" fillId="4" borderId="7" applyNumberFormat="0" applyFont="0" applyAlignment="0" applyProtection="0"/>
    <xf numFmtId="0" fontId="20" fillId="18" borderId="8" applyNumberFormat="0" applyAlignment="0" applyProtection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5" fillId="0" borderId="0"/>
    <xf numFmtId="0" fontId="24" fillId="0" borderId="0" applyNumberFormat="0" applyFill="0" applyBorder="0" applyAlignment="0" applyProtection="0"/>
    <xf numFmtId="0" fontId="21" fillId="11" borderId="0"/>
    <xf numFmtId="0" fontId="21" fillId="0" borderId="0">
      <alignment wrapText="1"/>
    </xf>
    <xf numFmtId="0" fontId="21" fillId="0" borderId="0"/>
    <xf numFmtId="0" fontId="25" fillId="0" borderId="0">
      <alignment horizontal="center"/>
    </xf>
    <xf numFmtId="0" fontId="21" fillId="0" borderId="0">
      <alignment horizontal="right"/>
    </xf>
    <xf numFmtId="0" fontId="21" fillId="11" borderId="10"/>
    <xf numFmtId="0" fontId="21" fillId="0" borderId="11">
      <alignment horizontal="center" vertical="center" wrapText="1"/>
    </xf>
    <xf numFmtId="0" fontId="21" fillId="11" borderId="12"/>
    <xf numFmtId="0" fontId="21" fillId="11" borderId="0">
      <alignment shrinkToFit="1"/>
    </xf>
    <xf numFmtId="0" fontId="26" fillId="0" borderId="12">
      <alignment horizontal="right"/>
    </xf>
    <xf numFmtId="4" fontId="26" fillId="9" borderId="12">
      <alignment horizontal="right" vertical="top" shrinkToFit="1"/>
    </xf>
    <xf numFmtId="4" fontId="26" fillId="7" borderId="12">
      <alignment horizontal="right" vertical="top" shrinkToFit="1"/>
    </xf>
    <xf numFmtId="0" fontId="21" fillId="0" borderId="0">
      <alignment horizontal="left" wrapText="1"/>
    </xf>
    <xf numFmtId="0" fontId="26" fillId="0" borderId="11">
      <alignment vertical="top" wrapText="1"/>
    </xf>
    <xf numFmtId="49" fontId="21" fillId="0" borderId="11">
      <alignment horizontal="center" vertical="top" shrinkToFit="1"/>
    </xf>
    <xf numFmtId="4" fontId="26" fillId="9" borderId="11">
      <alignment horizontal="right" vertical="top" shrinkToFit="1"/>
    </xf>
    <xf numFmtId="4" fontId="26" fillId="7" borderId="11">
      <alignment horizontal="right" vertical="top" shrinkToFit="1"/>
    </xf>
    <xf numFmtId="0" fontId="21" fillId="11" borderId="13"/>
    <xf numFmtId="0" fontId="21" fillId="11" borderId="13">
      <alignment horizontal="center"/>
    </xf>
    <xf numFmtId="4" fontId="26" fillId="0" borderId="11">
      <alignment horizontal="right" vertical="top" shrinkToFit="1"/>
    </xf>
    <xf numFmtId="49" fontId="21" fillId="0" borderId="11">
      <alignment horizontal="left" vertical="top" wrapText="1" indent="2"/>
    </xf>
    <xf numFmtId="4" fontId="21" fillId="0" borderId="11">
      <alignment horizontal="right" vertical="top" shrinkToFit="1"/>
    </xf>
    <xf numFmtId="0" fontId="21" fillId="11" borderId="13">
      <alignment shrinkToFit="1"/>
    </xf>
    <xf numFmtId="0" fontId="21" fillId="11" borderId="12">
      <alignment horizontal="center"/>
    </xf>
    <xf numFmtId="0" fontId="1" fillId="0" borderId="0"/>
    <xf numFmtId="0" fontId="27" fillId="0" borderId="0"/>
    <xf numFmtId="0" fontId="27" fillId="21" borderId="0"/>
    <xf numFmtId="0" fontId="27" fillId="0" borderId="0"/>
    <xf numFmtId="0" fontId="1" fillId="4" borderId="7" applyNumberFormat="0" applyFont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</cellStyleXfs>
  <cellXfs count="36">
    <xf numFmtId="0" fontId="0" fillId="0" borderId="0" xfId="0" applyFont="1" applyFill="1" applyAlignment="1">
      <alignment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4" fontId="2" fillId="22" borderId="14" xfId="0" applyNumberFormat="1" applyFont="1" applyFill="1" applyBorder="1" applyAlignment="1">
      <alignment horizontal="center" vertical="center" wrapText="1"/>
    </xf>
    <xf numFmtId="0" fontId="2" fillId="22" borderId="14" xfId="0" applyFont="1" applyFill="1" applyBorder="1" applyAlignment="1">
      <alignment horizont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8" fillId="0" borderId="0" xfId="75" applyFont="1" applyBorder="1" applyAlignment="1">
      <alignment wrapText="1"/>
    </xf>
    <xf numFmtId="0" fontId="29" fillId="0" borderId="0" xfId="0" applyFont="1" applyFill="1" applyAlignment="1">
      <alignment vertical="top" wrapText="1"/>
    </xf>
    <xf numFmtId="0" fontId="2" fillId="23" borderId="14" xfId="0" applyFont="1" applyFill="1" applyBorder="1" applyAlignment="1">
      <alignment horizontal="left" vertical="center" wrapText="1"/>
    </xf>
    <xf numFmtId="0" fontId="2" fillId="23" borderId="0" xfId="0" applyFont="1" applyFill="1" applyBorder="1" applyAlignment="1">
      <alignment horizontal="left" vertical="center" wrapText="1"/>
    </xf>
    <xf numFmtId="0" fontId="30" fillId="0" borderId="0" xfId="75" applyFont="1" applyBorder="1" applyAlignment="1">
      <alignment horizontal="left" wrapText="1"/>
    </xf>
    <xf numFmtId="0" fontId="2" fillId="23" borderId="14" xfId="0" applyFont="1" applyFill="1" applyBorder="1" applyAlignment="1">
      <alignment horizontal="center" vertical="center" wrapText="1"/>
    </xf>
    <xf numFmtId="0" fontId="2" fillId="23" borderId="14" xfId="0" applyFont="1" applyFill="1" applyBorder="1" applyAlignment="1">
      <alignment vertical="center" wrapText="1"/>
    </xf>
    <xf numFmtId="2" fontId="2" fillId="23" borderId="14" xfId="0" applyNumberFormat="1" applyFont="1" applyFill="1" applyBorder="1" applyAlignment="1">
      <alignment horizontal="center" vertical="center" wrapText="1"/>
    </xf>
    <xf numFmtId="0" fontId="29" fillId="23" borderId="0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vertical="top" wrapText="1"/>
    </xf>
    <xf numFmtId="0" fontId="31" fillId="21" borderId="0" xfId="74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2" fillId="23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22" borderId="15" xfId="0" applyFont="1" applyFill="1" applyBorder="1" applyAlignment="1">
      <alignment vertical="center" wrapText="1"/>
    </xf>
    <xf numFmtId="0" fontId="2" fillId="22" borderId="16" xfId="0" applyFont="1" applyFill="1" applyBorder="1" applyAlignment="1">
      <alignment vertical="center" wrapText="1"/>
    </xf>
    <xf numFmtId="0" fontId="2" fillId="22" borderId="17" xfId="0" applyFont="1" applyFill="1" applyBorder="1" applyAlignment="1">
      <alignment vertical="center" wrapText="1"/>
    </xf>
    <xf numFmtId="0" fontId="4" fillId="22" borderId="15" xfId="0" applyFont="1" applyFill="1" applyBorder="1" applyAlignment="1">
      <alignment horizontal="center" vertical="center" wrapText="1"/>
    </xf>
    <xf numFmtId="0" fontId="4" fillId="22" borderId="16" xfId="0" applyFont="1" applyFill="1" applyBorder="1" applyAlignment="1">
      <alignment horizontal="center" vertical="center" wrapText="1"/>
    </xf>
    <xf numFmtId="0" fontId="4" fillId="22" borderId="17" xfId="0" applyFont="1" applyFill="1" applyBorder="1" applyAlignment="1">
      <alignment horizontal="center" vertical="center" wrapText="1"/>
    </xf>
    <xf numFmtId="0" fontId="2" fillId="23" borderId="15" xfId="0" applyFont="1" applyFill="1" applyBorder="1" applyAlignment="1">
      <alignment horizontal="left" vertical="center" wrapText="1"/>
    </xf>
    <xf numFmtId="0" fontId="2" fillId="23" borderId="16" xfId="0" applyFont="1" applyFill="1" applyBorder="1" applyAlignment="1">
      <alignment horizontal="left" vertical="center" wrapText="1"/>
    </xf>
    <xf numFmtId="0" fontId="2" fillId="23" borderId="17" xfId="0" applyFont="1" applyFill="1" applyBorder="1" applyAlignment="1">
      <alignment horizontal="left" vertical="center" wrapText="1"/>
    </xf>
    <xf numFmtId="0" fontId="2" fillId="22" borderId="14" xfId="0" applyFont="1" applyFill="1" applyBorder="1" applyAlignment="1">
      <alignment vertical="center" wrapText="1"/>
    </xf>
    <xf numFmtId="0" fontId="29" fillId="23" borderId="15" xfId="0" applyFont="1" applyFill="1" applyBorder="1" applyAlignment="1">
      <alignment horizontal="left" vertical="center" shrinkToFit="1"/>
    </xf>
    <xf numFmtId="0" fontId="29" fillId="23" borderId="16" xfId="0" applyFont="1" applyFill="1" applyBorder="1" applyAlignment="1">
      <alignment horizontal="left" vertical="center" shrinkToFit="1"/>
    </xf>
    <xf numFmtId="0" fontId="29" fillId="23" borderId="17" xfId="0" applyFont="1" applyFill="1" applyBorder="1" applyAlignment="1">
      <alignment horizontal="left" vertical="center" shrinkToFit="1"/>
    </xf>
  </cellXfs>
  <cellStyles count="8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Обычный_Лист1" xfId="74"/>
    <cellStyle name="Обычный_Расходы подробное пояснение" xfId="75"/>
    <cellStyle name="Примечание 2" xfId="76"/>
    <cellStyle name="Финансовый 2" xfId="77"/>
    <cellStyle name="Финансовый 3" xfId="78"/>
    <cellStyle name="Финансовый 4" xfId="7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view="pageBreakPreview" zoomScaleSheetLayoutView="100" workbookViewId="0">
      <selection activeCell="I15" sqref="I15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0" t="s">
        <v>30</v>
      </c>
      <c r="B1" s="20"/>
      <c r="C1" s="20"/>
      <c r="D1" s="20"/>
      <c r="E1" s="20"/>
      <c r="F1" s="20"/>
      <c r="G1" s="20"/>
      <c r="H1" s="20"/>
      <c r="I1" s="20"/>
    </row>
    <row r="2" spans="1:9" ht="16.5" customHeight="1">
      <c r="A2" s="22" t="s">
        <v>10</v>
      </c>
      <c r="B2" s="22" t="s">
        <v>11</v>
      </c>
      <c r="C2" s="22" t="s">
        <v>1</v>
      </c>
      <c r="D2" s="22" t="s">
        <v>2</v>
      </c>
      <c r="E2" s="22" t="s">
        <v>3</v>
      </c>
      <c r="F2" s="22" t="s">
        <v>21</v>
      </c>
      <c r="G2" s="22" t="s">
        <v>31</v>
      </c>
      <c r="H2" s="22" t="s">
        <v>32</v>
      </c>
      <c r="I2" s="22" t="s">
        <v>4</v>
      </c>
    </row>
    <row r="3" spans="1:9" ht="11.25" customHeight="1">
      <c r="A3" s="22"/>
      <c r="B3" s="22"/>
      <c r="C3" s="22"/>
      <c r="D3" s="22"/>
      <c r="E3" s="22"/>
      <c r="F3" s="22"/>
      <c r="G3" s="22"/>
      <c r="H3" s="22"/>
      <c r="I3" s="22"/>
    </row>
    <row r="4" spans="1:9" ht="13.7" customHeight="1">
      <c r="A4" s="22"/>
      <c r="B4" s="22"/>
      <c r="C4" s="22"/>
      <c r="D4" s="22"/>
      <c r="E4" s="22"/>
      <c r="F4" s="22"/>
      <c r="G4" s="22"/>
      <c r="H4" s="22"/>
      <c r="I4" s="22"/>
    </row>
    <row r="5" spans="1:9" ht="15">
      <c r="A5" s="21" t="s">
        <v>12</v>
      </c>
      <c r="B5" s="21"/>
      <c r="C5" s="21"/>
      <c r="D5" s="21"/>
      <c r="E5" s="21"/>
      <c r="F5" s="21"/>
      <c r="G5" s="21"/>
      <c r="H5" s="21"/>
      <c r="I5" s="21"/>
    </row>
    <row r="6" spans="1:9" ht="11.25" customHeight="1">
      <c r="A6" s="21"/>
      <c r="B6" s="21"/>
      <c r="C6" s="21"/>
      <c r="D6" s="21"/>
      <c r="E6" s="21"/>
      <c r="F6" s="21"/>
      <c r="G6" s="21"/>
      <c r="H6" s="21"/>
      <c r="I6" s="21"/>
    </row>
    <row r="7" spans="1:9" ht="15" hidden="1">
      <c r="A7" s="10"/>
      <c r="B7" s="10"/>
      <c r="C7" s="11"/>
      <c r="D7" s="10"/>
      <c r="E7" s="10"/>
      <c r="F7" s="10"/>
      <c r="G7" s="10"/>
      <c r="H7" s="10"/>
      <c r="I7" s="10"/>
    </row>
    <row r="8" spans="1:9" ht="0.75" customHeight="1">
      <c r="A8" s="10">
        <v>922</v>
      </c>
      <c r="B8" s="13">
        <v>81410</v>
      </c>
      <c r="C8" s="16" t="s">
        <v>19</v>
      </c>
      <c r="D8" s="7" t="s">
        <v>20</v>
      </c>
      <c r="E8" s="10">
        <v>850</v>
      </c>
      <c r="F8" s="15"/>
      <c r="G8" s="3">
        <v>0</v>
      </c>
      <c r="H8" s="3">
        <v>0</v>
      </c>
      <c r="I8" s="10" t="s">
        <v>18</v>
      </c>
    </row>
    <row r="9" spans="1:9" ht="27.75" customHeight="1">
      <c r="A9" s="1">
        <v>922</v>
      </c>
      <c r="B9" s="1">
        <v>80100</v>
      </c>
      <c r="C9" s="17" t="s">
        <v>35</v>
      </c>
      <c r="D9" s="7" t="s">
        <v>20</v>
      </c>
      <c r="E9" s="7" t="s">
        <v>13</v>
      </c>
      <c r="F9" s="3">
        <v>9000</v>
      </c>
      <c r="G9" s="3">
        <v>0</v>
      </c>
      <c r="H9" s="3">
        <v>0</v>
      </c>
      <c r="I9" s="4" t="s">
        <v>33</v>
      </c>
    </row>
    <row r="10" spans="1:9" ht="27.75" customHeight="1">
      <c r="A10" s="1">
        <v>922</v>
      </c>
      <c r="B10" s="1">
        <v>81410</v>
      </c>
      <c r="C10" s="18" t="s">
        <v>19</v>
      </c>
      <c r="D10" s="7" t="s">
        <v>20</v>
      </c>
      <c r="E10" s="7" t="s">
        <v>24</v>
      </c>
      <c r="F10" s="3">
        <v>5500</v>
      </c>
      <c r="G10" s="3">
        <v>0</v>
      </c>
      <c r="H10" s="3">
        <v>0</v>
      </c>
      <c r="I10" s="19" t="s">
        <v>36</v>
      </c>
    </row>
    <row r="11" spans="1:9" ht="36.75" customHeight="1">
      <c r="A11" s="1">
        <v>922</v>
      </c>
      <c r="B11" s="1">
        <v>82530</v>
      </c>
      <c r="C11" s="18" t="s">
        <v>34</v>
      </c>
      <c r="D11" s="7" t="s">
        <v>20</v>
      </c>
      <c r="E11" s="7" t="s">
        <v>13</v>
      </c>
      <c r="F11" s="3">
        <v>20000</v>
      </c>
      <c r="G11" s="3">
        <v>0</v>
      </c>
      <c r="H11" s="3">
        <v>0</v>
      </c>
      <c r="I11" s="19" t="s">
        <v>37</v>
      </c>
    </row>
    <row r="12" spans="1:9" ht="45.75" customHeight="1">
      <c r="A12" s="1">
        <v>922</v>
      </c>
      <c r="B12" s="1">
        <v>83300</v>
      </c>
      <c r="C12" s="9" t="s">
        <v>39</v>
      </c>
      <c r="D12" s="7" t="s">
        <v>38</v>
      </c>
      <c r="E12" s="7" t="s">
        <v>13</v>
      </c>
      <c r="F12" s="3">
        <v>89000</v>
      </c>
      <c r="G12" s="3">
        <v>0</v>
      </c>
      <c r="H12" s="3">
        <v>0</v>
      </c>
      <c r="I12" s="4" t="s">
        <v>40</v>
      </c>
    </row>
    <row r="13" spans="1:9" ht="33" customHeight="1">
      <c r="A13" s="1">
        <v>922</v>
      </c>
      <c r="B13" s="1">
        <v>80910</v>
      </c>
      <c r="C13" s="9" t="s">
        <v>23</v>
      </c>
      <c r="D13" s="7" t="s">
        <v>17</v>
      </c>
      <c r="E13" s="7" t="s">
        <v>13</v>
      </c>
      <c r="F13" s="3">
        <v>8000</v>
      </c>
      <c r="G13" s="3">
        <v>0</v>
      </c>
      <c r="H13" s="3">
        <v>0</v>
      </c>
      <c r="I13" s="4" t="s">
        <v>22</v>
      </c>
    </row>
    <row r="14" spans="1:9" ht="45" customHeight="1">
      <c r="A14" s="1">
        <v>922</v>
      </c>
      <c r="B14" s="1">
        <v>81690</v>
      </c>
      <c r="C14" s="12" t="s">
        <v>16</v>
      </c>
      <c r="D14" s="7" t="s">
        <v>14</v>
      </c>
      <c r="E14" s="7" t="s">
        <v>13</v>
      </c>
      <c r="F14" s="3">
        <v>80000</v>
      </c>
      <c r="G14" s="3">
        <v>0</v>
      </c>
      <c r="H14" s="3">
        <v>0</v>
      </c>
      <c r="I14" s="4" t="s">
        <v>25</v>
      </c>
    </row>
    <row r="15" spans="1:9" ht="43.5" customHeight="1">
      <c r="A15" s="1">
        <v>922</v>
      </c>
      <c r="B15" s="1">
        <v>81730</v>
      </c>
      <c r="C15" s="8" t="s">
        <v>15</v>
      </c>
      <c r="D15" s="7" t="s">
        <v>14</v>
      </c>
      <c r="E15" s="7" t="s">
        <v>13</v>
      </c>
      <c r="F15" s="3">
        <v>131273.51</v>
      </c>
      <c r="G15" s="3">
        <v>0</v>
      </c>
      <c r="H15" s="3">
        <v>0</v>
      </c>
      <c r="I15" s="4" t="s">
        <v>26</v>
      </c>
    </row>
    <row r="16" spans="1:9" ht="51.75" hidden="1" customHeight="1">
      <c r="A16" s="1">
        <v>922</v>
      </c>
      <c r="B16" s="1">
        <v>80480</v>
      </c>
      <c r="C16" s="8" t="s">
        <v>27</v>
      </c>
      <c r="D16" s="7" t="s">
        <v>28</v>
      </c>
      <c r="E16" s="7" t="s">
        <v>13</v>
      </c>
      <c r="F16" s="3">
        <v>0</v>
      </c>
      <c r="G16" s="3">
        <v>0</v>
      </c>
      <c r="H16" s="3">
        <v>0</v>
      </c>
      <c r="I16" s="4" t="s">
        <v>29</v>
      </c>
    </row>
    <row r="17" spans="1:9" ht="15" hidden="1">
      <c r="A17" s="1"/>
      <c r="B17" s="1"/>
      <c r="C17" s="2"/>
      <c r="D17" s="7"/>
      <c r="E17" s="7"/>
      <c r="F17" s="3"/>
      <c r="G17" s="3"/>
      <c r="H17" s="3"/>
      <c r="I17" s="4"/>
    </row>
    <row r="18" spans="1:9" ht="15" hidden="1">
      <c r="A18" s="1"/>
      <c r="B18" s="1"/>
      <c r="C18" s="2"/>
      <c r="D18" s="7"/>
      <c r="E18" s="7"/>
      <c r="F18" s="3"/>
      <c r="G18" s="3"/>
      <c r="H18" s="3"/>
      <c r="I18" s="4"/>
    </row>
    <row r="19" spans="1:9" ht="15" hidden="1">
      <c r="A19" s="1"/>
      <c r="B19" s="1"/>
      <c r="C19" s="2"/>
      <c r="D19" s="7"/>
      <c r="E19" s="7"/>
      <c r="F19" s="3"/>
      <c r="G19" s="3"/>
      <c r="H19" s="3"/>
      <c r="I19" s="4"/>
    </row>
    <row r="20" spans="1:9" ht="24" customHeight="1">
      <c r="A20" s="32" t="s">
        <v>6</v>
      </c>
      <c r="B20" s="32"/>
      <c r="C20" s="32"/>
      <c r="D20" s="32"/>
      <c r="E20" s="32"/>
      <c r="F20" s="5">
        <f>F9+F10+F11+F12+F13+F14+F15</f>
        <v>342773.51</v>
      </c>
      <c r="G20" s="3">
        <v>0</v>
      </c>
      <c r="H20" s="3">
        <v>0</v>
      </c>
      <c r="I20" s="6" t="s">
        <v>9</v>
      </c>
    </row>
    <row r="21" spans="1:9" ht="14.45" customHeight="1">
      <c r="A21" s="32" t="s">
        <v>7</v>
      </c>
      <c r="B21" s="32"/>
      <c r="C21" s="32"/>
      <c r="D21" s="32"/>
      <c r="E21" s="32"/>
      <c r="F21" s="5">
        <v>0</v>
      </c>
      <c r="G21" s="3">
        <v>0</v>
      </c>
      <c r="H21" s="3">
        <v>0</v>
      </c>
      <c r="I21" s="6" t="s">
        <v>9</v>
      </c>
    </row>
    <row r="22" spans="1:9" ht="14.25" customHeight="1">
      <c r="A22" s="33" t="s">
        <v>0</v>
      </c>
      <c r="B22" s="34"/>
      <c r="C22" s="34"/>
      <c r="D22" s="34"/>
      <c r="E22" s="34"/>
      <c r="F22" s="34"/>
      <c r="G22" s="34"/>
      <c r="H22" s="34"/>
      <c r="I22" s="35"/>
    </row>
    <row r="23" spans="1:9" ht="15" customHeight="1">
      <c r="A23" s="29" t="s">
        <v>5</v>
      </c>
      <c r="B23" s="30"/>
      <c r="C23" s="30"/>
      <c r="D23" s="30"/>
      <c r="E23" s="30"/>
      <c r="F23" s="30"/>
      <c r="G23" s="30"/>
      <c r="H23" s="30"/>
      <c r="I23" s="31"/>
    </row>
    <row r="24" spans="1:9" ht="12.75" customHeight="1">
      <c r="A24" s="1"/>
      <c r="B24" s="1"/>
      <c r="C24" s="12"/>
      <c r="D24" s="7"/>
      <c r="E24" s="13"/>
      <c r="F24" s="3"/>
      <c r="G24" s="3"/>
      <c r="H24" s="3">
        <v>0</v>
      </c>
      <c r="I24" s="14"/>
    </row>
    <row r="25" spans="1:9" ht="15" hidden="1">
      <c r="A25" s="1"/>
      <c r="B25" s="1"/>
      <c r="C25" s="2"/>
      <c r="D25" s="1"/>
      <c r="E25" s="1"/>
      <c r="F25" s="3"/>
      <c r="G25" s="3"/>
      <c r="H25" s="3"/>
      <c r="I25" s="4"/>
    </row>
    <row r="26" spans="1:9" ht="15" hidden="1">
      <c r="A26" s="1"/>
      <c r="B26" s="1"/>
      <c r="C26" s="2"/>
      <c r="D26" s="1"/>
      <c r="E26" s="1"/>
      <c r="F26" s="3"/>
      <c r="G26" s="3"/>
      <c r="H26" s="3"/>
      <c r="I26" s="4"/>
    </row>
    <row r="27" spans="1:9" ht="15" customHeight="1">
      <c r="A27" s="23" t="s">
        <v>6</v>
      </c>
      <c r="B27" s="24"/>
      <c r="C27" s="24"/>
      <c r="D27" s="24"/>
      <c r="E27" s="25"/>
      <c r="F27" s="5">
        <f>F20</f>
        <v>342773.51</v>
      </c>
      <c r="G27" s="3">
        <v>0</v>
      </c>
      <c r="H27" s="3">
        <v>0</v>
      </c>
      <c r="I27" s="6" t="s">
        <v>9</v>
      </c>
    </row>
    <row r="28" spans="1:9" ht="15" customHeight="1">
      <c r="A28" s="23" t="s">
        <v>7</v>
      </c>
      <c r="B28" s="24"/>
      <c r="C28" s="24"/>
      <c r="D28" s="24"/>
      <c r="E28" s="25"/>
      <c r="F28" s="5">
        <v>0</v>
      </c>
      <c r="G28" s="3">
        <v>0</v>
      </c>
      <c r="H28" s="3">
        <v>0</v>
      </c>
      <c r="I28" s="6" t="s">
        <v>9</v>
      </c>
    </row>
    <row r="29" spans="1:9" ht="15">
      <c r="A29" s="26" t="s">
        <v>8</v>
      </c>
      <c r="B29" s="27"/>
      <c r="C29" s="27"/>
      <c r="D29" s="27"/>
      <c r="E29" s="28"/>
      <c r="F29" s="5">
        <f>F27+F28</f>
        <v>342773.51</v>
      </c>
      <c r="G29" s="3">
        <v>0</v>
      </c>
      <c r="H29" s="3">
        <v>0</v>
      </c>
      <c r="I29" s="6" t="s">
        <v>9</v>
      </c>
    </row>
  </sheetData>
  <autoFilter ref="A4:I22"/>
  <mergeCells count="19">
    <mergeCell ref="A28:E28"/>
    <mergeCell ref="A29:E29"/>
    <mergeCell ref="A23:I23"/>
    <mergeCell ref="H2:H4"/>
    <mergeCell ref="A21:E21"/>
    <mergeCell ref="A6:I6"/>
    <mergeCell ref="A20:E20"/>
    <mergeCell ref="A22:I22"/>
    <mergeCell ref="A27:E27"/>
    <mergeCell ref="A1:I1"/>
    <mergeCell ref="A5:I5"/>
    <mergeCell ref="G2:G4"/>
    <mergeCell ref="A2:A4"/>
    <mergeCell ref="B2:B4"/>
    <mergeCell ref="C2:C4"/>
    <mergeCell ref="D2:D4"/>
    <mergeCell ref="E2:E4"/>
    <mergeCell ref="F2:F4"/>
    <mergeCell ref="I2:I4"/>
  </mergeCells>
  <phoneticPr fontId="0" type="noConversion"/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Windows</cp:lastModifiedBy>
  <cp:lastPrinted>2020-09-22T10:28:13Z</cp:lastPrinted>
  <dcterms:created xsi:type="dcterms:W3CDTF">2006-09-16T00:00:00Z</dcterms:created>
  <dcterms:modified xsi:type="dcterms:W3CDTF">2025-03-12T12:16:36Z</dcterms:modified>
</cp:coreProperties>
</file>